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ХТМУ - София" sheetId="2" r:id="rId1"/>
  </sheets>
  <calcPr calcId="145621"/>
</workbook>
</file>

<file path=xl/calcChain.xml><?xml version="1.0" encoding="utf-8"?>
<calcChain xmlns="http://schemas.openxmlformats.org/spreadsheetml/2006/main">
  <c r="L10" i="2" l="1"/>
  <c r="K10" i="2" l="1"/>
  <c r="M10" i="2" s="1"/>
  <c r="K12" i="2"/>
  <c r="L12" i="2"/>
  <c r="K13" i="2"/>
  <c r="L13" i="2"/>
  <c r="K14" i="2"/>
  <c r="L14" i="2"/>
  <c r="K15" i="2"/>
  <c r="L15" i="2"/>
  <c r="K16" i="2"/>
  <c r="L16" i="2"/>
  <c r="K17" i="2"/>
  <c r="L17" i="2"/>
  <c r="E18" i="2"/>
  <c r="F18" i="2"/>
  <c r="I18" i="2"/>
  <c r="M17" i="2" l="1"/>
  <c r="M15" i="2"/>
  <c r="M16" i="2"/>
  <c r="L18" i="2"/>
  <c r="M12" i="2"/>
  <c r="M14" i="2"/>
  <c r="K18" i="2"/>
  <c r="M13" i="2"/>
  <c r="M18" i="2" l="1"/>
</calcChain>
</file>

<file path=xl/sharedStrings.xml><?xml version="1.0" encoding="utf-8"?>
<sst xmlns="http://schemas.openxmlformats.org/spreadsheetml/2006/main" count="38" uniqueCount="30">
  <si>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</si>
  <si>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</si>
  <si>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</si>
  <si>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</si>
  <si>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</si>
  <si>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</si>
  <si>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</si>
  <si>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</si>
  <si>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</si>
  <si>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</si>
  <si>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</si>
  <si>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5.2</t>
  </si>
  <si>
    <t>Електротехника, електроника и автоматика</t>
  </si>
  <si>
    <t>5.6</t>
  </si>
  <si>
    <t>Материали и материалознание</t>
  </si>
  <si>
    <t>5.9</t>
  </si>
  <si>
    <t>Металургия</t>
  </si>
  <si>
    <t>Химични технологии</t>
  </si>
  <si>
    <t>Биотехнологии</t>
  </si>
  <si>
    <t>Общо инженерство</t>
  </si>
  <si>
    <t>ВСИЧКО:</t>
  </si>
  <si>
    <t>Администрация и управление</t>
  </si>
  <si>
    <r>
      <t>3.7</t>
    </r>
    <r>
      <rPr>
        <sz val="11"/>
        <color indexed="9"/>
        <rFont val="Calibri"/>
        <family val="2"/>
        <charset val="204"/>
      </rPr>
      <t>.</t>
    </r>
  </si>
  <si>
    <r>
      <t>5.10</t>
    </r>
    <r>
      <rPr>
        <sz val="11"/>
        <color indexed="9"/>
        <rFont val="Calibri"/>
        <family val="2"/>
        <charset val="204"/>
      </rPr>
      <t>.</t>
    </r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</si>
  <si>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</si>
  <si>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</si>
  <si>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Технически науки</t>
  </si>
  <si>
    <t>ХИМИКОТЕХНОЛОГИЧЕН И МЕТАЛУРГИЧЕН УНИВЕРСИТЕТ - СОФИЯ</t>
  </si>
  <si>
    <t>Социални, стопански и правни науки</t>
  </si>
  <si>
    <t>ПРИЛОЖЕНИЕ № 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</si>
</sst>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4" fillId="0" borderId="1" xfId="0" applyFont="1" applyBorder="1"/>
    <xf numFmtId="0" fontId="5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7" fillId="0" borderId="0" xfId="0" applyFont="1"/>
    <xf numFmtId="0" fontId="2" fillId="0" borderId="3" xfId="0" applyFont="1" applyBorder="1" applyAlignment="1">
      <alignment horizontal="centerContinuous" vertical="center" wrapText="1"/>
    </xf>
    <xf numFmtId="0" fontId="5" fillId="0" borderId="4" xfId="0" applyFont="1" applyBorder="1"/>
    <xf numFmtId="0" fontId="4" fillId="0" borderId="4" xfId="0" applyFont="1" applyBorder="1"/>
    <xf numFmtId="49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sqref="A1:M1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7" t="s">
        <v>0</v>
      </c>
      <c r="B4" s="17" t="s">
        <v>1</v>
      </c>
      <c r="C4" s="17" t="s">
        <v>2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5" customHeight="1" x14ac:dyDescent="0.25">
      <c r="A5" s="17"/>
      <c r="B5" s="17"/>
      <c r="C5" s="17" t="s">
        <v>3</v>
      </c>
      <c r="D5" s="17"/>
      <c r="E5" s="17" t="s">
        <v>4</v>
      </c>
      <c r="F5" s="17"/>
      <c r="G5" s="17" t="s">
        <v>5</v>
      </c>
      <c r="H5" s="17"/>
      <c r="I5" s="17" t="s">
        <v>6</v>
      </c>
      <c r="J5" s="17"/>
      <c r="K5" s="17" t="s">
        <v>7</v>
      </c>
      <c r="L5" s="17"/>
      <c r="M5" s="17"/>
    </row>
    <row r="6" spans="1:13" x14ac:dyDescent="0.25">
      <c r="A6" s="17"/>
      <c r="B6" s="17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hidden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s="6" customFormat="1" x14ac:dyDescent="0.25">
      <c r="A9" s="13">
        <v>3</v>
      </c>
      <c r="B9" s="14" t="s">
        <v>28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s="6" customFormat="1" x14ac:dyDescent="0.25">
      <c r="A10" s="11" t="s">
        <v>22</v>
      </c>
      <c r="B10" s="11" t="s">
        <v>21</v>
      </c>
      <c r="C10" s="11"/>
      <c r="D10" s="11"/>
      <c r="E10" s="11"/>
      <c r="F10" s="11"/>
      <c r="G10" s="11"/>
      <c r="H10" s="11"/>
      <c r="I10" s="11">
        <v>5</v>
      </c>
      <c r="J10" s="11">
        <v>11</v>
      </c>
      <c r="K10" s="12">
        <f>C10+E10+G10+I10</f>
        <v>5</v>
      </c>
      <c r="L10" s="12">
        <f>J10</f>
        <v>11</v>
      </c>
      <c r="M10" s="12">
        <f>K10+L10</f>
        <v>16</v>
      </c>
    </row>
    <row r="11" spans="1:13" s="9" customFormat="1" x14ac:dyDescent="0.25">
      <c r="A11" s="7">
        <v>5</v>
      </c>
      <c r="B11" s="8" t="s">
        <v>26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2" t="s">
        <v>11</v>
      </c>
      <c r="B12" s="2" t="s">
        <v>12</v>
      </c>
      <c r="C12" s="2"/>
      <c r="D12" s="2"/>
      <c r="E12" s="2">
        <v>1</v>
      </c>
      <c r="F12" s="2">
        <v>1</v>
      </c>
      <c r="G12" s="2"/>
      <c r="H12" s="2"/>
      <c r="I12" s="2">
        <v>4</v>
      </c>
      <c r="J12" s="2">
        <v>9</v>
      </c>
      <c r="K12" s="5">
        <f t="shared" ref="K12:L17" si="0">C12+E12+G12+I12</f>
        <v>5</v>
      </c>
      <c r="L12" s="5">
        <f t="shared" si="0"/>
        <v>10</v>
      </c>
      <c r="M12" s="5">
        <f t="shared" ref="M12:M17" si="1">K12+L12</f>
        <v>15</v>
      </c>
    </row>
    <row r="13" spans="1:13" x14ac:dyDescent="0.25">
      <c r="A13" s="2" t="s">
        <v>13</v>
      </c>
      <c r="B13" s="2" t="s">
        <v>14</v>
      </c>
      <c r="C13" s="2"/>
      <c r="D13" s="2"/>
      <c r="E13" s="2"/>
      <c r="F13" s="2"/>
      <c r="G13" s="2"/>
      <c r="H13" s="2"/>
      <c r="I13" s="2">
        <v>1</v>
      </c>
      <c r="J13" s="2">
        <v>4</v>
      </c>
      <c r="K13" s="5">
        <f t="shared" si="0"/>
        <v>1</v>
      </c>
      <c r="L13" s="5">
        <f t="shared" si="0"/>
        <v>4</v>
      </c>
      <c r="M13" s="5">
        <f t="shared" si="1"/>
        <v>5</v>
      </c>
    </row>
    <row r="14" spans="1:13" x14ac:dyDescent="0.25">
      <c r="A14" s="2" t="s">
        <v>15</v>
      </c>
      <c r="B14" s="2" t="s">
        <v>16</v>
      </c>
      <c r="C14" s="2"/>
      <c r="D14" s="2"/>
      <c r="E14" s="2"/>
      <c r="F14" s="2"/>
      <c r="G14" s="2"/>
      <c r="H14" s="2"/>
      <c r="I14" s="2">
        <v>1</v>
      </c>
      <c r="J14" s="2">
        <v>5</v>
      </c>
      <c r="K14" s="5">
        <f t="shared" si="0"/>
        <v>1</v>
      </c>
      <c r="L14" s="5">
        <f t="shared" si="0"/>
        <v>5</v>
      </c>
      <c r="M14" s="5">
        <f t="shared" si="1"/>
        <v>6</v>
      </c>
    </row>
    <row r="15" spans="1:13" x14ac:dyDescent="0.25">
      <c r="A15" s="2" t="s">
        <v>23</v>
      </c>
      <c r="B15" s="2" t="s">
        <v>17</v>
      </c>
      <c r="C15" s="2"/>
      <c r="D15" s="2"/>
      <c r="E15" s="2">
        <v>1</v>
      </c>
      <c r="F15" s="2">
        <v>2</v>
      </c>
      <c r="G15" s="2"/>
      <c r="H15" s="2"/>
      <c r="I15" s="2">
        <v>2</v>
      </c>
      <c r="J15" s="2">
        <v>7</v>
      </c>
      <c r="K15" s="5">
        <f t="shared" si="0"/>
        <v>3</v>
      </c>
      <c r="L15" s="5">
        <f t="shared" si="0"/>
        <v>9</v>
      </c>
      <c r="M15" s="5">
        <f t="shared" si="1"/>
        <v>12</v>
      </c>
    </row>
    <row r="16" spans="1:13" x14ac:dyDescent="0.25">
      <c r="A16" s="2" t="s">
        <v>24</v>
      </c>
      <c r="B16" s="2" t="s">
        <v>18</v>
      </c>
      <c r="C16" s="2"/>
      <c r="D16" s="2"/>
      <c r="E16" s="2">
        <v>1</v>
      </c>
      <c r="F16" s="2">
        <v>2</v>
      </c>
      <c r="G16" s="2"/>
      <c r="H16" s="2"/>
      <c r="I16" s="2">
        <v>2</v>
      </c>
      <c r="J16" s="2">
        <v>5</v>
      </c>
      <c r="K16" s="5">
        <f t="shared" si="0"/>
        <v>3</v>
      </c>
      <c r="L16" s="5">
        <f t="shared" si="0"/>
        <v>7</v>
      </c>
      <c r="M16" s="5">
        <f t="shared" si="1"/>
        <v>10</v>
      </c>
    </row>
    <row r="17" spans="1:13" x14ac:dyDescent="0.25">
      <c r="A17" s="2" t="s">
        <v>25</v>
      </c>
      <c r="B17" s="2" t="s">
        <v>19</v>
      </c>
      <c r="C17" s="2"/>
      <c r="D17" s="2"/>
      <c r="E17" s="2">
        <v>1</v>
      </c>
      <c r="F17" s="2">
        <v>1</v>
      </c>
      <c r="G17" s="2"/>
      <c r="H17" s="2"/>
      <c r="I17" s="2">
        <v>6</v>
      </c>
      <c r="J17" s="2">
        <v>14</v>
      </c>
      <c r="K17" s="5">
        <f t="shared" si="0"/>
        <v>7</v>
      </c>
      <c r="L17" s="5">
        <f t="shared" si="0"/>
        <v>15</v>
      </c>
      <c r="M17" s="5">
        <f t="shared" si="1"/>
        <v>22</v>
      </c>
    </row>
    <row r="18" spans="1:13" x14ac:dyDescent="0.25">
      <c r="A18" s="4"/>
      <c r="B18" s="4" t="s">
        <v>20</v>
      </c>
      <c r="C18" s="4"/>
      <c r="D18" s="4"/>
      <c r="E18" s="4">
        <f>SUM(E10:E17)</f>
        <v>4</v>
      </c>
      <c r="F18" s="4">
        <f>SUM(F10:F17)</f>
        <v>6</v>
      </c>
      <c r="G18" s="4"/>
      <c r="H18" s="4"/>
      <c r="I18" s="4">
        <f>SUM(I10:I17)</f>
        <v>21</v>
      </c>
      <c r="J18" s="4"/>
      <c r="K18" s="4">
        <f>SUM(K10:K17)</f>
        <v>25</v>
      </c>
      <c r="L18" s="4">
        <f>SUM(L10:L17)</f>
        <v>61</v>
      </c>
      <c r="M18" s="4">
        <f>SUM(M10:M17)</f>
        <v>86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3" type="noConversion"/>
  <pageMargins left="0.94488188976377963" right="0.70866141732283472" top="1.1417322834645669" bottom="0.7480314960629921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ХТМУ - София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Atanasova</dc:creator>
  <cp:lastModifiedBy>Galina D. Drenovska</cp:lastModifiedBy>
  <cp:lastPrinted>2016-04-04T08:38:11Z</cp:lastPrinted>
  <dcterms:created xsi:type="dcterms:W3CDTF">2011-04-20T12:47:37Z</dcterms:created>
  <dcterms:modified xsi:type="dcterms:W3CDTF">2016-04-05T12:34:00Z</dcterms:modified>
</cp:coreProperties>
</file>